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-180" windowWidth="18795" windowHeight="12225" tabRatio="905"/>
  </bookViews>
  <sheets>
    <sheet name="Ծավ.- նախ." sheetId="27" r:id="rId1"/>
  </sheets>
  <definedNames>
    <definedName name="_xlnm.Print_Area" localSheetId="0">'Ծավ.- նախ.'!$A$1:$I$27</definedName>
    <definedName name="_xlnm.Print_Titles" localSheetId="0">'Ծավ.- նախ.'!$8:$8</definedName>
  </definedNames>
  <calcPr calcId="124519"/>
</workbook>
</file>

<file path=xl/calcChain.xml><?xml version="1.0" encoding="utf-8"?>
<calcChain xmlns="http://schemas.openxmlformats.org/spreadsheetml/2006/main">
  <c r="G6" i="27"/>
  <c r="G9" l="1"/>
  <c r="H9" s="1"/>
</calcChain>
</file>

<file path=xl/sharedStrings.xml><?xml version="1.0" encoding="utf-8"?>
<sst xmlns="http://schemas.openxmlformats.org/spreadsheetml/2006/main" count="34" uniqueCount="30">
  <si>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</si>
  <si>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</si>
  <si>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</si>
  <si>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</si>
  <si>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ÀÝ¹Ñ³ÝáõñÇ ³ñÅ»ùÁ ÙÇ³íáñÇ Ñ³Ù³ñ Ñ³½³ñ ¹ñ³Ù</t>
  </si>
  <si>
    <t>ÀÝ¹Ñ³ÝáõñÇ ³ñÅ»ùÁ Ñ³½³ñ ¹ñ³Ù</t>
  </si>
  <si>
    <t xml:space="preserve">Ð/Ð
</t>
  </si>
  <si>
    <t>100մ2</t>
  </si>
  <si>
    <t>տ</t>
  </si>
  <si>
    <t>Ընդամենը</t>
  </si>
  <si>
    <t>հատ</t>
  </si>
  <si>
    <t>մ</t>
  </si>
  <si>
    <t>E16-262</t>
  </si>
  <si>
    <t>E22-365</t>
  </si>
  <si>
    <t>E16-135</t>
  </si>
  <si>
    <t>Մարզադահլիճի հատակի í»ñ³Ýáñá·Ù³Ý ³ßË³ï³ÝùÝ»ñ</t>
  </si>
  <si>
    <t>E11-201</t>
  </si>
  <si>
    <t>äáÉÇåñáåÇÉ»Ý³ÛÇÝ ÷³Ï³ÝÝ»ñÇ ³å³ÙáÝï³ÅáõÙª ö32 ¨ ÝáñÇó í»ñ³ÙáÝï³ÅáõÙ</t>
  </si>
  <si>
    <t xml:space="preserve"> äáÉÇåñáåÇÉ»Ý³ÛÇÝ ËáÕáí³Ïª ö32</t>
  </si>
  <si>
    <t>äáÉÇåñáåÇÉ»Ý³ÛÇÝ Ó¨³íáñ Ù³ë»ñª ö32</t>
  </si>
  <si>
    <t>С310-7</t>
  </si>
  <si>
    <t>Շինաղբի բարձում և տեղափոխում</t>
  </si>
  <si>
    <r>
      <rPr>
        <sz val="9"/>
        <rFont val="Arial LatArm"/>
        <family val="2"/>
      </rPr>
      <t xml:space="preserve">êåáñï³ÛÇÝ íÇÝÇÉ³ÛÇÝ Ñ³ï³Ï 4,5 ÙÙ Ñ³ëï, å³ßïå. ß»ñïÁ 1 ÙÙ, ù³ßÁª 3,1 Ï·/Ùù </t>
    </r>
    <r>
      <rPr>
        <sz val="9"/>
        <rFont val="Sylfaen"/>
        <family val="1"/>
        <charset val="204"/>
      </rPr>
      <t>/նախահիմքի սոսինձի շրիշակի և լարի հետ միասին/</t>
    </r>
  </si>
  <si>
    <t>Ì²ì²È²îºðÂ - Ü²Ê²Ð²ÞÆì</t>
  </si>
  <si>
    <t>²²Ð</t>
  </si>
  <si>
    <t>Î³½Ù»ó                                                    Ð, Ðáíë»÷Û³Ý</t>
  </si>
  <si>
    <t>Անցումային գործակից</t>
  </si>
  <si>
    <t>ÐÐ Îáï³ÛùÇ Ù³ñ½Ç ¶»Õ³ß»Ý  Ñ³Ù³ÛÝùÇ è³½ÙÇÏ êï»÷³ÝÛ³ÝÇ ³Ýí³Ý ÙÇçÝ³Ï³ñ· ¹åñáóÇ ÁÝÃ³óÇù í»ñ³Ýáñá·Ù³Ý (ëå. ¹³ÑÉÇ×Ç í»ñ³Ýáñá·áõÙ) ³ßË³ï³ÝùÝ»ñÇ</t>
  </si>
  <si>
    <t>²ßË³ï³ï³ñáõÃÛáõÝÁ %-Ý»ñáí</t>
  </si>
  <si>
    <t>Þ³ÑáõÛÃ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</si>
</sst>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;;;"/>
    <numFmt numFmtId="166" formatCode="_-* #,##0.00_р_._-;\-* #,##0.00_р_._-;_-* &quot;-&quot;??_р_._-;_-@_-"/>
  </numFmts>
  <fonts count="37">
    <font>
      <sz val="10"/>
      <name val="Arial"/>
    </font>
    <font>
      <sz val="10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Arial LatArm"/>
      <family val="2"/>
    </font>
    <font>
      <i/>
      <sz val="10"/>
      <name val="Arial LatArm"/>
      <family val="2"/>
    </font>
    <font>
      <i/>
      <sz val="9"/>
      <name val="Arial LatArm"/>
      <family val="2"/>
    </font>
    <font>
      <b/>
      <sz val="8"/>
      <name val="Arial LatArm"/>
      <family val="2"/>
    </font>
    <font>
      <sz val="9"/>
      <name val="Arial Armenian"/>
      <family val="2"/>
    </font>
    <font>
      <sz val="9"/>
      <name val="Sylfaen"/>
      <family val="1"/>
      <charset val="204"/>
    </font>
    <font>
      <sz val="10"/>
      <color theme="0"/>
      <name val="Arial LatArm"/>
      <family val="2"/>
    </font>
    <font>
      <b/>
      <sz val="10"/>
      <name val="Times LatArm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8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9" fontId="8" fillId="0" borderId="0" applyFon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4" applyNumberFormat="0" applyAlignment="0" applyProtection="0"/>
    <xf numFmtId="0" fontId="13" fillId="20" borderId="5" applyNumberFormat="0" applyAlignment="0" applyProtection="0"/>
    <xf numFmtId="0" fontId="14" fillId="20" borderId="4" applyNumberFormat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21" borderId="10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0" borderId="0"/>
    <xf numFmtId="0" fontId="11" fillId="0" borderId="0"/>
    <xf numFmtId="0" fontId="2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23" borderId="11" applyNumberFormat="0" applyFont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62">
    <xf numFmtId="0" fontId="0" fillId="0" borderId="0" xfId="0"/>
    <xf numFmtId="2" fontId="7" fillId="0" borderId="0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/>
    <xf numFmtId="0" fontId="2" fillId="0" borderId="0" xfId="0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/>
    <xf numFmtId="2" fontId="29" fillId="0" borderId="0" xfId="0" applyNumberFormat="1" applyFont="1" applyFill="1" applyAlignment="1">
      <alignment horizontal="left" vertical="center"/>
    </xf>
    <xf numFmtId="0" fontId="6" fillId="0" borderId="0" xfId="0" applyFont="1" applyFill="1"/>
    <xf numFmtId="2" fontId="7" fillId="0" borderId="1" xfId="0" applyNumberFormat="1" applyFont="1" applyFill="1" applyBorder="1" applyAlignment="1">
      <alignment horizontal="center" vertical="center" shrinkToFit="1"/>
    </xf>
    <xf numFmtId="0" fontId="7" fillId="0" borderId="0" xfId="0" applyNumberFormat="1" applyFont="1" applyFill="1" applyBorder="1" applyAlignment="1">
      <alignment vertical="top"/>
    </xf>
    <xf numFmtId="0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2" fontId="4" fillId="0" borderId="1" xfId="0" applyNumberFormat="1" applyFont="1" applyFill="1" applyBorder="1" applyAlignment="1">
      <alignment horizontal="center" vertical="center" shrinkToFit="1"/>
    </xf>
    <xf numFmtId="2" fontId="7" fillId="0" borderId="1" xfId="2" applyNumberFormat="1" applyFont="1" applyFill="1" applyBorder="1" applyAlignment="1">
      <alignment horizontal="center" vertical="center" shrinkToFit="1"/>
    </xf>
    <xf numFmtId="0" fontId="7" fillId="0" borderId="0" xfId="2" applyNumberFormat="1" applyFont="1" applyFill="1" applyAlignment="1">
      <alignment vertical="top"/>
    </xf>
    <xf numFmtId="165" fontId="7" fillId="0" borderId="0" xfId="2" applyNumberFormat="1" applyFont="1" applyFill="1" applyAlignment="1">
      <alignment vertical="top"/>
    </xf>
    <xf numFmtId="0" fontId="7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/>
    </xf>
    <xf numFmtId="2" fontId="7" fillId="0" borderId="0" xfId="0" applyNumberFormat="1" applyFont="1" applyFill="1" applyBorder="1" applyAlignment="1">
      <alignment vertical="center" shrinkToFit="1"/>
    </xf>
    <xf numFmtId="0" fontId="30" fillId="0" borderId="0" xfId="4" applyFont="1" applyFill="1" applyAlignment="1">
      <alignment horizontal="left"/>
    </xf>
    <xf numFmtId="2" fontId="33" fillId="0" borderId="1" xfId="0" applyNumberFormat="1" applyFont="1" applyFill="1" applyBorder="1" applyAlignment="1">
      <alignment horizontal="center" vertical="center" shrinkToFit="1"/>
    </xf>
    <xf numFmtId="0" fontId="33" fillId="0" borderId="0" xfId="0" applyNumberFormat="1" applyFont="1" applyFill="1" applyAlignment="1">
      <alignment vertical="top"/>
    </xf>
    <xf numFmtId="0" fontId="30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shrinkToFit="1"/>
    </xf>
    <xf numFmtId="0" fontId="2" fillId="0" borderId="0" xfId="0" applyFont="1" applyFill="1" applyBorder="1" applyAlignment="1"/>
    <xf numFmtId="0" fontId="31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textRotation="90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 vertical="top" shrinkToFit="1"/>
    </xf>
    <xf numFmtId="49" fontId="33" fillId="0" borderId="1" xfId="0" applyNumberFormat="1" applyFont="1" applyFill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left" vertical="top" wrapText="1"/>
    </xf>
    <xf numFmtId="0" fontId="33" fillId="0" borderId="1" xfId="0" applyNumberFormat="1" applyFont="1" applyFill="1" applyBorder="1" applyAlignment="1">
      <alignment horizontal="center" vertical="center"/>
    </xf>
    <xf numFmtId="164" fontId="33" fillId="0" borderId="1" xfId="0" applyNumberFormat="1" applyFont="1" applyFill="1" applyBorder="1" applyAlignment="1">
      <alignment horizontal="center" vertical="center" shrinkToFit="1"/>
    </xf>
    <xf numFmtId="0" fontId="7" fillId="0" borderId="1" xfId="2" applyNumberFormat="1" applyFont="1" applyFill="1" applyBorder="1" applyAlignment="1">
      <alignment horizontal="center" vertical="top" shrinkToFit="1"/>
    </xf>
    <xf numFmtId="49" fontId="7" fillId="0" borderId="1" xfId="2" applyNumberFormat="1" applyFont="1" applyFill="1" applyBorder="1" applyAlignment="1">
      <alignment horizontal="center" vertical="top" wrapText="1"/>
    </xf>
    <xf numFmtId="49" fontId="7" fillId="0" borderId="1" xfId="2" applyNumberFormat="1" applyFont="1" applyFill="1" applyBorder="1" applyAlignment="1">
      <alignment horizontal="left" vertical="top" wrapText="1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/>
    </xf>
    <xf numFmtId="0" fontId="35" fillId="0" borderId="0" xfId="0" applyFont="1" applyFill="1" applyAlignment="1">
      <alignment horizontal="left" vertical="center" shrinkToFit="1"/>
    </xf>
    <xf numFmtId="0" fontId="6" fillId="0" borderId="13" xfId="0" applyFont="1" applyFill="1" applyBorder="1" applyAlignment="1">
      <alignment vertical="center" textRotation="90" wrapText="1"/>
    </xf>
    <xf numFmtId="2" fontId="7" fillId="0" borderId="14" xfId="0" applyNumberFormat="1" applyFont="1" applyFill="1" applyBorder="1" applyAlignment="1">
      <alignment horizontal="center" vertical="center" shrinkToFit="1"/>
    </xf>
    <xf numFmtId="2" fontId="7" fillId="0" borderId="14" xfId="0" applyNumberFormat="1" applyFont="1" applyFill="1" applyBorder="1" applyAlignment="1">
      <alignment vertical="center" shrinkToFit="1"/>
    </xf>
    <xf numFmtId="2" fontId="4" fillId="0" borderId="14" xfId="0" applyNumberFormat="1" applyFont="1" applyFill="1" applyBorder="1" applyAlignment="1">
      <alignment vertical="center" shrinkToFit="1"/>
    </xf>
    <xf numFmtId="165" fontId="7" fillId="0" borderId="1" xfId="0" applyNumberFormat="1" applyFont="1" applyFill="1" applyBorder="1" applyAlignment="1">
      <alignment vertical="top"/>
    </xf>
    <xf numFmtId="10" fontId="33" fillId="0" borderId="1" xfId="0" applyNumberFormat="1" applyFont="1" applyFill="1" applyBorder="1" applyAlignment="1">
      <alignment horizontal="center" vertical="center" wrapText="1"/>
    </xf>
    <xf numFmtId="10" fontId="7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10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0" fontId="32" fillId="0" borderId="1" xfId="2" applyNumberFormat="1" applyFont="1" applyFill="1" applyBorder="1" applyAlignment="1">
      <alignment vertical="top"/>
    </xf>
    <xf numFmtId="2" fontId="4" fillId="0" borderId="1" xfId="0" applyNumberFormat="1" applyFont="1" applyFill="1" applyBorder="1" applyAlignment="1">
      <alignment vertical="center" shrinkToFit="1"/>
    </xf>
    <xf numFmtId="0" fontId="36" fillId="0" borderId="1" xfId="2" applyNumberFormat="1" applyFont="1" applyFill="1" applyBorder="1" applyAlignment="1">
      <alignment vertical="top"/>
    </xf>
    <xf numFmtId="9" fontId="7" fillId="0" borderId="1" xfId="0" applyNumberFormat="1" applyFont="1" applyFill="1" applyBorder="1" applyAlignment="1">
      <alignment horizontal="center" vertical="center"/>
    </xf>
  </cellXfs>
  <cellStyles count="69"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Акцент1" xfId="13"/>
    <cellStyle name="40% - Акцент2" xfId="14"/>
    <cellStyle name="40% - Акцент3" xfId="15"/>
    <cellStyle name="40% - Акцент4" xfId="16"/>
    <cellStyle name="40% - Акцент5" xfId="17"/>
    <cellStyle name="40% - Акцент6" xfId="18"/>
    <cellStyle name="60% - Акцент1" xfId="19"/>
    <cellStyle name="60% - Акцент2" xfId="20"/>
    <cellStyle name="60% - Акцент3" xfId="21"/>
    <cellStyle name="60% - Акцент4" xfId="22"/>
    <cellStyle name="60% - Акцент5" xfId="23"/>
    <cellStyle name="60% - Акцент6" xfId="24"/>
    <cellStyle name="Comma 2" xfId="25"/>
    <cellStyle name="Normal" xfId="0" builtinId="0"/>
    <cellStyle name="Normal 10" xfId="26"/>
    <cellStyle name="Normal 2" xfId="1"/>
    <cellStyle name="Normal 2 2" xfId="2"/>
    <cellStyle name="Normal 2 2 2" xfId="6"/>
    <cellStyle name="Normal 2 2 3" xfId="5"/>
    <cellStyle name="Normal 2 2_ALL 2011 tiv" xfId="27"/>
    <cellStyle name="Normal 2 3" xfId="28"/>
    <cellStyle name="Normal 2 4" xfId="29"/>
    <cellStyle name="Normal 2_1.Копия SMETA BANADZEV-26.08.2015 (1) (1)" xfId="30"/>
    <cellStyle name="Normal 3" xfId="3"/>
    <cellStyle name="Normal 3 2" xfId="31"/>
    <cellStyle name="Normal 3 2 2" xfId="32"/>
    <cellStyle name="Normal 3 3" xfId="33"/>
    <cellStyle name="Normal 3_1.Копия SMETA BANADZEV-26.08.2015 (1) (1)" xfId="34"/>
    <cellStyle name="Normal 4" xfId="35"/>
    <cellStyle name="Normal 5" xfId="36"/>
    <cellStyle name="Normal 6" xfId="37"/>
    <cellStyle name="Normal 7" xfId="38"/>
    <cellStyle name="Normal 7 2" xfId="39"/>
    <cellStyle name="Normal 8" xfId="40"/>
    <cellStyle name="Normal 9" xfId="41"/>
    <cellStyle name="Normal_Artchut-2_plotina 2 2" xfId="4"/>
    <cellStyle name="Percent 2" xfId="42"/>
    <cellStyle name="Акцент1" xfId="43"/>
    <cellStyle name="Акцент2" xfId="44"/>
    <cellStyle name="Акцент3" xfId="45"/>
    <cellStyle name="Акцент4" xfId="46"/>
    <cellStyle name="Акцент5" xfId="47"/>
    <cellStyle name="Акцент6" xfId="48"/>
    <cellStyle name="Ввод " xfId="49"/>
    <cellStyle name="Вывод" xfId="50"/>
    <cellStyle name="Вычисление" xfId="51"/>
    <cellStyle name="Заголовок 1" xfId="52"/>
    <cellStyle name="Заголовок 2" xfId="53"/>
    <cellStyle name="Заголовок 3" xfId="54"/>
    <cellStyle name="Заголовок 4" xfId="55"/>
    <cellStyle name="Итог" xfId="56"/>
    <cellStyle name="Контрольная ячейка" xfId="57"/>
    <cellStyle name="Название" xfId="58"/>
    <cellStyle name="Нейтральный" xfId="59"/>
    <cellStyle name="Обычный 2" xfId="60"/>
    <cellStyle name="Обычный 2 2" xfId="61"/>
    <cellStyle name="Обычный 3" xfId="62"/>
    <cellStyle name="Плохой" xfId="63"/>
    <cellStyle name="Пояснение" xfId="64"/>
    <cellStyle name="Примечание" xfId="65"/>
    <cellStyle name="Связанная ячейка" xfId="66"/>
    <cellStyle name="Текст предупреждения" xfId="67"/>
    <cellStyle name="Хороший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23"/>
  <sheetViews>
    <sheetView showZeros="0" tabSelected="1" view="pageBreakPreview" topLeftCell="A7" zoomScaleSheetLayoutView="100" workbookViewId="0">
      <selection activeCell="K30" sqref="K30"/>
    </sheetView>
  </sheetViews>
  <sheetFormatPr defaultRowHeight="12.75"/>
  <cols>
    <col min="1" max="1" width="4.85546875" style="17" customWidth="1"/>
    <col min="2" max="2" width="8.7109375" style="9" customWidth="1"/>
    <col min="3" max="3" width="50.85546875" style="18" customWidth="1"/>
    <col min="4" max="4" width="9.7109375" style="10" customWidth="1"/>
    <col min="5" max="5" width="9.5703125" style="1" customWidth="1"/>
    <col min="6" max="6" width="9.85546875" style="1" hidden="1" customWidth="1"/>
    <col min="7" max="7" width="10.140625" style="1" customWidth="1"/>
    <col min="8" max="8" width="10.140625" style="19" customWidth="1"/>
    <col min="9" max="9" width="9.140625" style="11"/>
    <col min="10" max="16384" width="9.140625" style="12"/>
  </cols>
  <sheetData>
    <row r="1" spans="1:11" s="2" customFormat="1" ht="19.5" customHeight="1">
      <c r="I1" s="5"/>
    </row>
    <row r="2" spans="1:11" s="2" customFormat="1" ht="19.5" customHeight="1">
      <c r="B2" s="55" t="s">
        <v>23</v>
      </c>
      <c r="C2" s="55"/>
      <c r="D2" s="55"/>
      <c r="E2" s="55"/>
      <c r="F2" s="25"/>
      <c r="G2" s="25"/>
      <c r="I2" s="5"/>
    </row>
    <row r="3" spans="1:11" s="2" customFormat="1" ht="19.5" customHeight="1">
      <c r="B3" s="25"/>
      <c r="C3" s="25"/>
      <c r="D3" s="25"/>
      <c r="E3" s="26"/>
      <c r="F3" s="25"/>
      <c r="G3" s="25"/>
      <c r="I3" s="5"/>
    </row>
    <row r="4" spans="1:11" s="2" customFormat="1" ht="65.25" customHeight="1">
      <c r="C4" s="54" t="s">
        <v>27</v>
      </c>
      <c r="D4" s="54"/>
      <c r="E4" s="54"/>
      <c r="I4" s="5"/>
    </row>
    <row r="5" spans="1:11" s="2" customFormat="1" ht="17.25" customHeight="1">
      <c r="I5" s="5"/>
    </row>
    <row r="6" spans="1:11" s="2" customFormat="1" ht="17.25" customHeight="1">
      <c r="A6" s="23" t="s">
        <v>26</v>
      </c>
      <c r="B6" s="20"/>
      <c r="C6" s="20"/>
      <c r="D6" s="20"/>
      <c r="E6" s="20"/>
      <c r="F6" s="24"/>
      <c r="G6" s="46">
        <f>1.012*1.0064*1.02*1.0015*1.015*1.133*1.11</f>
        <v>1.3280707046802955</v>
      </c>
      <c r="H6" s="6"/>
      <c r="I6" s="5"/>
    </row>
    <row r="7" spans="1:11" s="3" customFormat="1" ht="17.25" customHeight="1" thickBot="1">
      <c r="I7" s="4"/>
    </row>
    <row r="8" spans="1:11" s="7" customFormat="1" ht="90" customHeight="1" thickTop="1">
      <c r="A8" s="30" t="s">
        <v>6</v>
      </c>
      <c r="B8" s="29" t="s">
        <v>0</v>
      </c>
      <c r="C8" s="28" t="s">
        <v>1</v>
      </c>
      <c r="D8" s="27" t="s">
        <v>2</v>
      </c>
      <c r="E8" s="27" t="s">
        <v>3</v>
      </c>
      <c r="F8" s="27" t="s">
        <v>4</v>
      </c>
      <c r="G8" s="27" t="s">
        <v>4</v>
      </c>
      <c r="H8" s="47" t="s">
        <v>5</v>
      </c>
      <c r="I8" s="47" t="s">
        <v>28</v>
      </c>
    </row>
    <row r="9" spans="1:11" s="11" customFormat="1" ht="25.5" customHeight="1">
      <c r="A9" s="31" t="s">
        <v>15</v>
      </c>
      <c r="B9" s="31"/>
      <c r="C9" s="31"/>
      <c r="D9" s="33"/>
      <c r="E9" s="13"/>
      <c r="F9" s="8"/>
      <c r="G9" s="8">
        <f t="shared" ref="G9" si="0">F9*$G$6</f>
        <v>0</v>
      </c>
      <c r="H9" s="48">
        <f t="shared" ref="H9" si="1">E9*G9</f>
        <v>0</v>
      </c>
      <c r="I9" s="51"/>
      <c r="J9" s="12"/>
      <c r="K9" s="12"/>
    </row>
    <row r="10" spans="1:11" s="22" customFormat="1" ht="45.75" customHeight="1">
      <c r="A10" s="34">
        <v>4</v>
      </c>
      <c r="B10" s="35" t="s">
        <v>16</v>
      </c>
      <c r="C10" s="36" t="s">
        <v>22</v>
      </c>
      <c r="D10" s="37" t="s">
        <v>7</v>
      </c>
      <c r="E10" s="38">
        <v>2.9950000000000001</v>
      </c>
      <c r="F10" s="21">
        <v>1121.3076324000001</v>
      </c>
      <c r="G10" s="8"/>
      <c r="H10" s="48"/>
      <c r="I10" s="52">
        <v>0.98080000000000001</v>
      </c>
    </row>
    <row r="11" spans="1:11" s="15" customFormat="1" ht="30.75" customHeight="1">
      <c r="A11" s="39">
        <v>5</v>
      </c>
      <c r="B11" s="40" t="s">
        <v>14</v>
      </c>
      <c r="C11" s="41" t="s">
        <v>17</v>
      </c>
      <c r="D11" s="42" t="s">
        <v>10</v>
      </c>
      <c r="E11" s="14">
        <v>4</v>
      </c>
      <c r="F11" s="14">
        <v>3.0613186500000005</v>
      </c>
      <c r="G11" s="8"/>
      <c r="H11" s="48"/>
      <c r="I11" s="56">
        <v>1.24E-2</v>
      </c>
      <c r="J11" s="16"/>
      <c r="K11" s="16"/>
    </row>
    <row r="12" spans="1:11" s="15" customFormat="1" ht="30.75" customHeight="1">
      <c r="A12" s="39">
        <v>6</v>
      </c>
      <c r="B12" s="40" t="s">
        <v>12</v>
      </c>
      <c r="C12" s="41" t="s">
        <v>18</v>
      </c>
      <c r="D12" s="42" t="s">
        <v>11</v>
      </c>
      <c r="E12" s="14">
        <v>8</v>
      </c>
      <c r="F12" s="14">
        <v>2.0869690566000001</v>
      </c>
      <c r="G12" s="8"/>
      <c r="H12" s="48"/>
      <c r="I12" s="57"/>
      <c r="J12" s="16"/>
      <c r="K12" s="16"/>
    </row>
    <row r="13" spans="1:11" s="15" customFormat="1" ht="30.75" customHeight="1">
      <c r="A13" s="39">
        <v>7</v>
      </c>
      <c r="B13" s="40" t="s">
        <v>13</v>
      </c>
      <c r="C13" s="41" t="s">
        <v>19</v>
      </c>
      <c r="D13" s="42" t="s">
        <v>10</v>
      </c>
      <c r="E13" s="14">
        <v>12</v>
      </c>
      <c r="F13" s="14">
        <v>1.1187939940000002</v>
      </c>
      <c r="G13" s="8"/>
      <c r="H13" s="48"/>
      <c r="I13" s="57"/>
      <c r="J13" s="16"/>
      <c r="K13" s="16"/>
    </row>
    <row r="14" spans="1:11" s="15" customFormat="1" ht="30.75" customHeight="1">
      <c r="A14" s="39">
        <v>8</v>
      </c>
      <c r="B14" s="40" t="s">
        <v>20</v>
      </c>
      <c r="C14" s="41" t="s">
        <v>21</v>
      </c>
      <c r="D14" s="42" t="s">
        <v>8</v>
      </c>
      <c r="E14" s="14">
        <v>12.79</v>
      </c>
      <c r="F14" s="14">
        <v>1.8246416999999999</v>
      </c>
      <c r="G14" s="8"/>
      <c r="H14" s="48"/>
      <c r="I14" s="53">
        <v>6.7999999999999996E-3</v>
      </c>
      <c r="J14" s="16"/>
      <c r="K14" s="16"/>
    </row>
    <row r="15" spans="1:11" ht="18.75" customHeight="1">
      <c r="A15" s="43"/>
      <c r="B15" s="44"/>
      <c r="C15" s="58" t="s">
        <v>9</v>
      </c>
      <c r="D15" s="32"/>
      <c r="E15" s="8"/>
      <c r="F15" s="8"/>
      <c r="G15" s="8"/>
      <c r="H15" s="59"/>
      <c r="I15" s="51"/>
    </row>
    <row r="16" spans="1:11" ht="18.75" customHeight="1">
      <c r="A16" s="43"/>
      <c r="B16" s="44"/>
      <c r="C16" s="60" t="s">
        <v>29</v>
      </c>
      <c r="D16" s="61">
        <v>0.11</v>
      </c>
      <c r="E16" s="8"/>
      <c r="F16" s="8"/>
      <c r="G16" s="8"/>
      <c r="H16" s="59"/>
      <c r="I16" s="51"/>
    </row>
    <row r="17" spans="1:9" ht="18.75" customHeight="1">
      <c r="A17" s="43"/>
      <c r="B17" s="44"/>
      <c r="C17" s="58" t="s">
        <v>9</v>
      </c>
      <c r="D17" s="32"/>
      <c r="E17" s="8"/>
      <c r="F17" s="8"/>
      <c r="G17" s="8"/>
      <c r="H17" s="59"/>
      <c r="I17" s="51"/>
    </row>
    <row r="18" spans="1:9" ht="18.75" customHeight="1">
      <c r="A18" s="43"/>
      <c r="B18" s="44"/>
      <c r="C18" s="45" t="s">
        <v>24</v>
      </c>
      <c r="D18" s="61">
        <v>0.2</v>
      </c>
      <c r="E18" s="8"/>
      <c r="F18" s="8"/>
      <c r="G18" s="8"/>
      <c r="H18" s="49"/>
      <c r="I18" s="51"/>
    </row>
    <row r="19" spans="1:9" ht="18.75" customHeight="1">
      <c r="A19" s="43"/>
      <c r="B19" s="44"/>
      <c r="C19" s="31" t="s">
        <v>9</v>
      </c>
      <c r="D19" s="32"/>
      <c r="E19" s="8"/>
      <c r="F19" s="8"/>
      <c r="G19" s="8"/>
      <c r="H19" s="50">
        <v>5456.81</v>
      </c>
      <c r="I19" s="51"/>
    </row>
    <row r="23" spans="1:9">
      <c r="C23" s="18" t="s">
        <v>25</v>
      </c>
    </row>
  </sheetData>
  <mergeCells count="3">
    <mergeCell ref="C4:E4"/>
    <mergeCell ref="B2:E2"/>
    <mergeCell ref="I11:I13"/>
  </mergeCells>
  <pageMargins left="0.76" right="0" top="0.75" bottom="0.5" header="0.5" footer="0.25"/>
  <pageSetup paperSize="9" scale="84" orientation="portrait" horizontalDpi="4294967293" verticalDpi="4294967293" r:id="rId1"/>
  <headerFooter alignWithMargins="0">
    <oddHeader>&amp;L&amp;"Arial,Курсив"&amp;6&amp;F</oddHeader>
    <oddFooter>&amp;R&amp;"Arial LatRus,Regular"&amp;8Էջ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Ծավ.- նախ.</vt:lpstr>
      <vt:lpstr>'Ծավ.- նախ.'!Print_Area</vt:lpstr>
      <vt:lpstr>'Ծավ.- նախ.'!Print_Titles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Sufet</cp:lastModifiedBy>
  <cp:lastPrinted>2020-07-28T00:57:14Z</cp:lastPrinted>
  <dcterms:created xsi:type="dcterms:W3CDTF">2000-04-17T03:23:27Z</dcterms:created>
  <dcterms:modified xsi:type="dcterms:W3CDTF">2020-07-29T17:51:23Z</dcterms:modified>
</cp:coreProperties>
</file>